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yron\Documents\PE XX-2022- BICICLETÁRIOS E OUTROS\DOCUMENTOS EDITÁVEIS\"/>
    </mc:Choice>
  </mc:AlternateContent>
  <xr:revisionPtr revIDLastSave="0" documentId="8_{D16BECEB-B0DD-4AB5-B3A5-E8AC9B4466D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ANEXO" sheetId="5" r:id="rId1"/>
    <sheet name="Planilha de preços" sheetId="8" r:id="rId2"/>
    <sheet name="Tapetes" sheetId="6" r:id="rId3"/>
    <sheet name="Tapetes (2)" sheetId="7" r:id="rId4"/>
    <sheet name="Plan3" sheetId="3" r:id="rId5"/>
  </sheets>
  <calcPr calcId="179021"/>
</workbook>
</file>

<file path=xl/calcChain.xml><?xml version="1.0" encoding="utf-8"?>
<calcChain xmlns="http://schemas.openxmlformats.org/spreadsheetml/2006/main">
  <c r="E6" i="5" l="1"/>
  <c r="F6" i="5" s="1"/>
  <c r="D11" i="8"/>
  <c r="D10" i="8"/>
  <c r="D9" i="8"/>
  <c r="D8" i="8"/>
  <c r="F18" i="5"/>
  <c r="J8" i="6" l="1"/>
  <c r="J9" i="6"/>
  <c r="J7" i="6"/>
  <c r="F14" i="5"/>
  <c r="F10" i="5"/>
  <c r="F21" i="5" s="1"/>
  <c r="J10" i="6" l="1"/>
</calcChain>
</file>

<file path=xl/sharedStrings.xml><?xml version="1.0" encoding="utf-8"?>
<sst xmlns="http://schemas.openxmlformats.org/spreadsheetml/2006/main" count="85" uniqueCount="40">
  <si>
    <t>Especificação</t>
  </si>
  <si>
    <t>Item</t>
  </si>
  <si>
    <t>Preço total</t>
  </si>
  <si>
    <t>CATMAT</t>
  </si>
  <si>
    <t>QTD</t>
  </si>
  <si>
    <t>ANEXO I</t>
  </si>
  <si>
    <t>GRUPO 1</t>
  </si>
  <si>
    <t>Endereço de entrega: todas as unidades no Tribunal Regional do Trabalho da 7ª Região, na Divisão de Material e Logística – DMLog, situada na Rua Vicente Leite nº 1.281, Anexo II, 2º Andar, Aldeota, Fortaleza/CE.</t>
  </si>
  <si>
    <t>VALOR TOTAL DA CONTRATAÇÃO</t>
  </si>
  <si>
    <t xml:space="preserve">PROAD </t>
  </si>
  <si>
    <t>PLANILHA ESPECIFICAÇÕES, QUANTIDADES E PREÇOS ESTIMADOS</t>
  </si>
  <si>
    <t xml:space="preserve">Preço Público </t>
  </si>
  <si>
    <t>Dimensões</t>
  </si>
  <si>
    <t>90cm x 150cm</t>
  </si>
  <si>
    <t>250cm x 350cm</t>
  </si>
  <si>
    <t>300cm x 400cm</t>
  </si>
  <si>
    <t>Tapete tipo persa, espessura mínima 6mm, estampa variada com base antiderrapante. CATMAT: 150854</t>
  </si>
  <si>
    <t>Preço estimado</t>
  </si>
  <si>
    <t>Tapete tipo persa, espessura mínima 6mm, estampas variadas – predominantemente na cor vermelha, com base antiderrapante. CATMAT: 150854</t>
  </si>
  <si>
    <t>90/100cm x 140/160cm</t>
  </si>
  <si>
    <t>290/300cm x 390/400cm</t>
  </si>
  <si>
    <t>240/260cm x 340/360cm</t>
  </si>
  <si>
    <t>Endereço de entrega: Tribunal Regional do Trabalho da 7ª Região, na Divisão de Material e Logística – DMLog, situada na Rua Vicente Leite nº 1.281, Anexo II, 2º Andar, Aldeota OU Ed. Des. Manoel Arízio, na Av. Tristão Gonçalves, 912, Centro, ambos em Fortaleza/CE. Endereço a ser confirmado por ocasião da emissão da nota de empenho.</t>
  </si>
  <si>
    <t>Seção de Apoio às Contratações</t>
  </si>
  <si>
    <t>FRAGMENTADORA PAPEL, CAPACIDADE MÍNIMA FRAGMENTAÇÃO 30 FL,  com tecnologia antiatolamento de papel, TENSÃO MOTOR 110/220 V, DIMENSÕES PICOTE 5/6mm, ABERTURA 240mm, CAPACIDADE LIXEIRA 30/35 L, TIPO ELÉTRICO, CARACTERÍSTICAS ADICIONAIS CORTA PAPÉIS COM CLIPS OU GRAMPOS, NÍVEL MÁXIMO RUÍDO 88 DB , a ser comprovado pelo selo de ruído aposto ao produto e/ou à sua embalagem. GARANTIA MÍNIMA DE 12 MESES. AS MEDIDAS PODERÃO VARIAR EM ATÉ 10% (dez por cento). Deverá acompanhar manual em português.</t>
  </si>
  <si>
    <t>Poltrona reclinável, com braços e apoio para os pés, estrutura em madeira, mecanismo sincronizado entre encosto e peseira permitindo ajuste na posição desejada através do peso corporal, enchimento em espuma D26 e revestimento em couro sintético, courino ou courvim;  estrutura de reclinação em aço carbono com pintura eletrostática fixada no chassi de madeira; cor preta ou marrom; capacidade: 100Kg;  largura 0,60 cm; altura: 1,20 cm. AS MEDIDAS PODERÃO VARIAR EM ATÉ 10% (dez por cento). GARANTIA MÍNIMA DE 12 MESES contra defeitos de fabricação.</t>
  </si>
  <si>
    <t>Banco para vestiário, estrutura em aço carbono ou metal de qualidade, assento em réguas de madeira maciça, acabamento em verniz impermeável. Medidas aproximadas do banco: 1,50 m x 0,30 m.  GARANTIA MÍNIMA DE 12 MESES contra defeitos de fabricação e corrosão.</t>
  </si>
  <si>
    <t>Poltrona reclinável</t>
  </si>
  <si>
    <t>Banco para vestiário</t>
  </si>
  <si>
    <t>Fragmentadora de papel</t>
  </si>
  <si>
    <t>Média preços públicos</t>
  </si>
  <si>
    <t>PROAD nº 3856/2022</t>
  </si>
  <si>
    <t>PLANILHA DE COMPOSIÇÃO DE PREÇOS</t>
  </si>
  <si>
    <t>Fortaleza, 9 de julho de 2022</t>
  </si>
  <si>
    <t>Suporte parede/estacionamento para uma ou duas bicicletas</t>
  </si>
  <si>
    <t xml:space="preserve">Quant. </t>
  </si>
  <si>
    <t>Quant.</t>
  </si>
  <si>
    <t xml:space="preserve">BICICLETÁRIO - suporte, material aço carbono, para uma ou duas bicicletas, características adicionais acompanha buchas e parafusos, altura 12 cm, largura 8 cm, tipo suporte de teto ou parede, comprimento 30 cm, cor preta, acabamento pintura eletrostática. GARANTIA MÍNIMA DE 12 MESES contra corrosão. </t>
  </si>
  <si>
    <t>Os preços de todos os itens correspondem à média de preços públicos listados nos docs. 3/7 e 15/16 do Proad Principal 1372/2022 e doc. 4 deste.</t>
  </si>
  <si>
    <t>DIVANIA MARIA ALCANTARA SOARES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</si>
</sst>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_-[$R$-416]\ * #,##0.00_-;\-[$R$-416]\ * #,##0.00_-;_-[$R$-416]\ * &quot;-&quot;??_-;_-@_-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/>
    <xf numFmtId="2" fontId="0" fillId="0" borderId="1" xfId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4" fillId="0" borderId="3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Border="1"/>
    <xf numFmtId="164" fontId="0" fillId="0" borderId="1" xfId="1" applyFont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topLeftCell="A16" workbookViewId="0">
      <selection activeCell="J17" sqref="J17"/>
    </sheetView>
  </sheetViews>
  <sheetFormatPr defaultRowHeight="15" x14ac:dyDescent="0.25"/>
  <cols>
    <col min="1" max="1" width="6.7109375" style="1" customWidth="1"/>
    <col min="2" max="2" width="99.140625" style="1" customWidth="1"/>
    <col min="3" max="4" width="9.42578125" style="1" customWidth="1"/>
    <col min="5" max="5" width="12.85546875" style="1" customWidth="1"/>
    <col min="6" max="6" width="15.5703125" style="1" customWidth="1"/>
    <col min="7" max="16384" width="9.140625" style="1"/>
  </cols>
  <sheetData>
    <row r="1" spans="1:6" x14ac:dyDescent="0.25">
      <c r="A1" s="17" t="s">
        <v>5</v>
      </c>
      <c r="B1" s="18"/>
      <c r="C1" s="18"/>
      <c r="D1" s="18"/>
      <c r="E1" s="18"/>
      <c r="F1" s="18"/>
    </row>
    <row r="2" spans="1:6" x14ac:dyDescent="0.25">
      <c r="A2" s="17" t="s">
        <v>10</v>
      </c>
      <c r="B2" s="18"/>
      <c r="C2" s="18"/>
      <c r="D2" s="18"/>
      <c r="E2" s="18"/>
      <c r="F2" s="18"/>
    </row>
    <row r="3" spans="1:6" x14ac:dyDescent="0.25">
      <c r="A3" s="18" t="s">
        <v>31</v>
      </c>
      <c r="B3" s="18"/>
      <c r="C3" s="18"/>
      <c r="D3" s="18"/>
      <c r="E3" s="18"/>
      <c r="F3" s="18"/>
    </row>
    <row r="4" spans="1:6" x14ac:dyDescent="0.25">
      <c r="A4" s="10"/>
      <c r="B4" s="10"/>
      <c r="C4" s="10"/>
      <c r="D4" s="10"/>
      <c r="E4" s="10"/>
      <c r="F4" s="10"/>
    </row>
    <row r="5" spans="1:6" ht="34.5" customHeight="1" x14ac:dyDescent="0.25">
      <c r="A5" s="2" t="s">
        <v>1</v>
      </c>
      <c r="B5" s="3" t="s">
        <v>0</v>
      </c>
      <c r="C5" s="4" t="s">
        <v>3</v>
      </c>
      <c r="D5" s="4" t="s">
        <v>35</v>
      </c>
      <c r="E5" s="4" t="s">
        <v>17</v>
      </c>
      <c r="F5" s="4" t="s">
        <v>2</v>
      </c>
    </row>
    <row r="6" spans="1:6" ht="50.25" customHeight="1" x14ac:dyDescent="0.25">
      <c r="A6" s="2">
        <v>1</v>
      </c>
      <c r="B6" s="5" t="s">
        <v>37</v>
      </c>
      <c r="C6" s="3">
        <v>458043</v>
      </c>
      <c r="D6" s="3">
        <v>24</v>
      </c>
      <c r="E6" s="15">
        <f>'Planilha de preços'!C8</f>
        <v>121.49</v>
      </c>
      <c r="F6" s="15">
        <f>ROUND((D6*E6),2)</f>
        <v>2915.76</v>
      </c>
    </row>
    <row r="7" spans="1:6" ht="30.75" customHeight="1" x14ac:dyDescent="0.25">
      <c r="A7" s="20" t="s">
        <v>7</v>
      </c>
      <c r="B7" s="20"/>
      <c r="C7" s="20"/>
      <c r="D7" s="20"/>
      <c r="E7" s="20"/>
      <c r="F7" s="20"/>
    </row>
    <row r="9" spans="1:6" ht="30" x14ac:dyDescent="0.25">
      <c r="A9" s="2" t="s">
        <v>1</v>
      </c>
      <c r="B9" s="3" t="s">
        <v>0</v>
      </c>
      <c r="C9" s="4" t="s">
        <v>3</v>
      </c>
      <c r="D9" s="4" t="s">
        <v>36</v>
      </c>
      <c r="E9" s="4" t="s">
        <v>17</v>
      </c>
      <c r="F9" s="4" t="s">
        <v>2</v>
      </c>
    </row>
    <row r="10" spans="1:6" ht="79.5" customHeight="1" x14ac:dyDescent="0.25">
      <c r="A10" s="2">
        <v>2</v>
      </c>
      <c r="B10" s="5" t="s">
        <v>24</v>
      </c>
      <c r="C10" s="3">
        <v>411219</v>
      </c>
      <c r="D10" s="3">
        <v>4</v>
      </c>
      <c r="E10" s="15">
        <v>1819.75</v>
      </c>
      <c r="F10" s="15">
        <f>ROUND((D10*E10),2)</f>
        <v>7279</v>
      </c>
    </row>
    <row r="11" spans="1:6" ht="30.75" customHeight="1" x14ac:dyDescent="0.25">
      <c r="A11" s="20" t="s">
        <v>7</v>
      </c>
      <c r="B11" s="20"/>
      <c r="C11" s="20"/>
      <c r="D11" s="20"/>
      <c r="E11" s="20"/>
      <c r="F11" s="20"/>
    </row>
    <row r="12" spans="1:6" ht="15" customHeight="1" x14ac:dyDescent="0.25">
      <c r="A12" s="6"/>
      <c r="B12" s="6"/>
      <c r="C12" s="6"/>
      <c r="D12" s="6"/>
      <c r="E12" s="6"/>
      <c r="F12" s="6"/>
    </row>
    <row r="13" spans="1:6" ht="30" x14ac:dyDescent="0.25">
      <c r="A13" s="2" t="s">
        <v>1</v>
      </c>
      <c r="B13" s="3" t="s">
        <v>0</v>
      </c>
      <c r="C13" s="4" t="s">
        <v>3</v>
      </c>
      <c r="D13" s="4" t="s">
        <v>35</v>
      </c>
      <c r="E13" s="4" t="s">
        <v>17</v>
      </c>
      <c r="F13" s="4" t="s">
        <v>2</v>
      </c>
    </row>
    <row r="14" spans="1:6" ht="93.75" customHeight="1" x14ac:dyDescent="0.25">
      <c r="A14" s="2">
        <v>3</v>
      </c>
      <c r="B14" s="5" t="s">
        <v>25</v>
      </c>
      <c r="C14" s="3">
        <v>481485</v>
      </c>
      <c r="D14" s="3">
        <v>24</v>
      </c>
      <c r="E14" s="14">
        <v>1080.46</v>
      </c>
      <c r="F14" s="15">
        <f>ROUND((D14*E14),2)</f>
        <v>25931.040000000001</v>
      </c>
    </row>
    <row r="15" spans="1:6" ht="36" customHeight="1" x14ac:dyDescent="0.25">
      <c r="A15" s="20" t="s">
        <v>22</v>
      </c>
      <c r="B15" s="20"/>
      <c r="C15" s="20"/>
      <c r="D15" s="20"/>
      <c r="E15" s="20"/>
      <c r="F15" s="20"/>
    </row>
    <row r="16" spans="1:6" ht="15" customHeight="1" x14ac:dyDescent="0.25">
      <c r="A16" s="6"/>
      <c r="B16" s="6"/>
      <c r="C16" s="6"/>
      <c r="D16" s="6"/>
      <c r="E16" s="6"/>
      <c r="F16" s="6"/>
    </row>
    <row r="17" spans="1:6" ht="34.5" customHeight="1" x14ac:dyDescent="0.25">
      <c r="A17" s="2" t="s">
        <v>1</v>
      </c>
      <c r="B17" s="3" t="s">
        <v>0</v>
      </c>
      <c r="C17" s="4" t="s">
        <v>3</v>
      </c>
      <c r="D17" s="4" t="s">
        <v>36</v>
      </c>
      <c r="E17" s="4" t="s">
        <v>17</v>
      </c>
      <c r="F17" s="4" t="s">
        <v>2</v>
      </c>
    </row>
    <row r="18" spans="1:6" ht="49.5" customHeight="1" x14ac:dyDescent="0.25">
      <c r="A18" s="2">
        <v>4</v>
      </c>
      <c r="B18" s="5" t="s">
        <v>26</v>
      </c>
      <c r="C18" s="3">
        <v>327329</v>
      </c>
      <c r="D18" s="3">
        <v>24</v>
      </c>
      <c r="E18" s="14">
        <v>651.91999999999996</v>
      </c>
      <c r="F18" s="15">
        <f>ROUND((D18*E18),2)</f>
        <v>15646.08</v>
      </c>
    </row>
    <row r="19" spans="1:6" ht="33" customHeight="1" x14ac:dyDescent="0.25">
      <c r="A19" s="20" t="s">
        <v>22</v>
      </c>
      <c r="B19" s="20"/>
      <c r="C19" s="20"/>
      <c r="D19" s="20"/>
      <c r="E19" s="20"/>
      <c r="F19" s="20"/>
    </row>
    <row r="20" spans="1:6" s="13" customFormat="1" ht="33" customHeight="1" x14ac:dyDescent="0.25">
      <c r="A20" s="6"/>
      <c r="B20" s="6"/>
      <c r="C20" s="6"/>
      <c r="D20" s="6"/>
      <c r="E20" s="6"/>
      <c r="F20" s="6"/>
    </row>
    <row r="21" spans="1:6" s="7" customFormat="1" ht="15" customHeight="1" x14ac:dyDescent="0.25">
      <c r="A21" s="19" t="s">
        <v>8</v>
      </c>
      <c r="B21" s="19"/>
      <c r="C21" s="19"/>
      <c r="D21" s="19"/>
      <c r="E21" s="19"/>
      <c r="F21" s="16">
        <f>F6+F10+F14+F18</f>
        <v>51771.880000000005</v>
      </c>
    </row>
    <row r="22" spans="1:6" ht="15" customHeight="1" x14ac:dyDescent="0.25">
      <c r="A22" s="6"/>
      <c r="B22" s="6"/>
      <c r="C22" s="6"/>
      <c r="D22" s="6"/>
      <c r="E22" s="6"/>
      <c r="F22" s="6"/>
    </row>
  </sheetData>
  <mergeCells count="8">
    <mergeCell ref="A1:F1"/>
    <mergeCell ref="A2:F2"/>
    <mergeCell ref="A3:F3"/>
    <mergeCell ref="A21:E21"/>
    <mergeCell ref="A11:F11"/>
    <mergeCell ref="A15:F15"/>
    <mergeCell ref="A7:F7"/>
    <mergeCell ref="A19:F19"/>
  </mergeCells>
  <pageMargins left="1" right="1" top="1" bottom="1" header="0.5" footer="0.5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activeCell="I13" sqref="I13"/>
    </sheetView>
  </sheetViews>
  <sheetFormatPr defaultRowHeight="15" x14ac:dyDescent="0.25"/>
  <cols>
    <col min="1" max="1" width="6.7109375" style="1" customWidth="1"/>
    <col min="2" max="2" width="55.28515625" style="1" customWidth="1"/>
    <col min="3" max="3" width="13.42578125" style="1" customWidth="1"/>
    <col min="4" max="4" width="12.85546875" style="1" customWidth="1"/>
    <col min="5" max="16384" width="9.140625" style="1"/>
  </cols>
  <sheetData>
    <row r="1" spans="1:4" x14ac:dyDescent="0.25">
      <c r="A1" s="17" t="s">
        <v>32</v>
      </c>
      <c r="B1" s="18"/>
      <c r="C1" s="18"/>
      <c r="D1" s="18"/>
    </row>
    <row r="2" spans="1:4" x14ac:dyDescent="0.25">
      <c r="A2" s="17" t="s">
        <v>10</v>
      </c>
      <c r="B2" s="18"/>
      <c r="C2" s="18"/>
      <c r="D2" s="18"/>
    </row>
    <row r="3" spans="1:4" x14ac:dyDescent="0.25">
      <c r="A3" s="18" t="s">
        <v>31</v>
      </c>
      <c r="B3" s="18"/>
      <c r="C3" s="18"/>
      <c r="D3" s="18"/>
    </row>
    <row r="4" spans="1:4" x14ac:dyDescent="0.25">
      <c r="A4" s="12"/>
      <c r="B4" s="12"/>
      <c r="C4" s="12"/>
      <c r="D4" s="12"/>
    </row>
    <row r="5" spans="1:4" x14ac:dyDescent="0.25">
      <c r="A5" s="12"/>
      <c r="B5" s="12"/>
      <c r="C5" s="12"/>
      <c r="D5" s="12"/>
    </row>
    <row r="7" spans="1:4" ht="47.25" customHeight="1" x14ac:dyDescent="0.25">
      <c r="A7" s="2" t="s">
        <v>1</v>
      </c>
      <c r="B7" s="3" t="s">
        <v>0</v>
      </c>
      <c r="C7" s="4" t="s">
        <v>30</v>
      </c>
      <c r="D7" s="4" t="s">
        <v>17</v>
      </c>
    </row>
    <row r="8" spans="1:4" ht="18" customHeight="1" x14ac:dyDescent="0.25">
      <c r="A8" s="2">
        <v>1</v>
      </c>
      <c r="B8" s="5" t="s">
        <v>34</v>
      </c>
      <c r="C8" s="14">
        <v>121.49</v>
      </c>
      <c r="D8" s="15">
        <f>ROUND(AVERAGE(C8:C8),2)</f>
        <v>121.49</v>
      </c>
    </row>
    <row r="9" spans="1:4" x14ac:dyDescent="0.25">
      <c r="A9" s="2">
        <v>2</v>
      </c>
      <c r="B9" s="5" t="s">
        <v>29</v>
      </c>
      <c r="C9" s="14">
        <v>1819.75</v>
      </c>
      <c r="D9" s="15">
        <f>ROUND(AVERAGE(C9:C9),2)</f>
        <v>1819.75</v>
      </c>
    </row>
    <row r="10" spans="1:4" x14ac:dyDescent="0.25">
      <c r="A10" s="2">
        <v>3</v>
      </c>
      <c r="B10" s="5" t="s">
        <v>27</v>
      </c>
      <c r="C10" s="14">
        <v>1080.46</v>
      </c>
      <c r="D10" s="15">
        <f>ROUND(AVERAGE(C10:C10),2)</f>
        <v>1080.46</v>
      </c>
    </row>
    <row r="11" spans="1:4" x14ac:dyDescent="0.25">
      <c r="A11" s="2">
        <v>4</v>
      </c>
      <c r="B11" s="5" t="s">
        <v>28</v>
      </c>
      <c r="C11" s="14">
        <v>651.91999999999996</v>
      </c>
      <c r="D11" s="15">
        <f>ROUND(AVERAGE(C11:C11),2)</f>
        <v>651.91999999999996</v>
      </c>
    </row>
    <row r="13" spans="1:4" ht="30.75" customHeight="1" x14ac:dyDescent="0.25">
      <c r="A13" s="21" t="s">
        <v>38</v>
      </c>
      <c r="B13" s="21"/>
      <c r="C13" s="21"/>
      <c r="D13" s="21"/>
    </row>
    <row r="15" spans="1:4" x14ac:dyDescent="0.25">
      <c r="A15" t="s">
        <v>33</v>
      </c>
    </row>
    <row r="17" spans="1:1" x14ac:dyDescent="0.25">
      <c r="A17" t="s">
        <v>39</v>
      </c>
    </row>
    <row r="18" spans="1:1" x14ac:dyDescent="0.25">
      <c r="A18" s="1" t="s">
        <v>23</v>
      </c>
    </row>
  </sheetData>
  <mergeCells count="4">
    <mergeCell ref="A1:D1"/>
    <mergeCell ref="A2:D2"/>
    <mergeCell ref="A3:D3"/>
    <mergeCell ref="A13:D13"/>
  </mergeCells>
  <pageMargins left="0.70866141732283461" right="0.70866141732283461" top="0.3543307086614173" bottom="0.3543307086614173" header="0.11811023622047244" footer="0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workbookViewId="0">
      <selection activeCell="C8" sqref="C8"/>
    </sheetView>
  </sheetViews>
  <sheetFormatPr defaultRowHeight="15" x14ac:dyDescent="0.25"/>
  <cols>
    <col min="1" max="1" width="6.7109375" style="1" customWidth="1"/>
    <col min="2" max="2" width="71.42578125" style="1" customWidth="1"/>
    <col min="3" max="3" width="12.85546875" style="1" customWidth="1"/>
    <col min="4" max="7" width="7.85546875" style="1" customWidth="1"/>
    <col min="8" max="9" width="12.85546875" style="1" customWidth="1"/>
    <col min="10" max="10" width="11.7109375" style="1" customWidth="1"/>
    <col min="11" max="16384" width="9.140625" style="1"/>
  </cols>
  <sheetData>
    <row r="1" spans="1:10" x14ac:dyDescent="0.25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9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x14ac:dyDescent="0.25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30" x14ac:dyDescent="0.25">
      <c r="A6" s="2" t="s">
        <v>1</v>
      </c>
      <c r="B6" s="3" t="s">
        <v>0</v>
      </c>
      <c r="C6" s="4" t="s">
        <v>12</v>
      </c>
      <c r="D6" s="4" t="s">
        <v>4</v>
      </c>
      <c r="E6" s="4"/>
      <c r="F6" s="4"/>
      <c r="G6" s="4"/>
      <c r="H6" s="4" t="s">
        <v>11</v>
      </c>
      <c r="I6" s="4" t="s">
        <v>17</v>
      </c>
      <c r="J6" s="4" t="s">
        <v>2</v>
      </c>
    </row>
    <row r="7" spans="1:10" ht="30" x14ac:dyDescent="0.25">
      <c r="A7" s="2">
        <v>1</v>
      </c>
      <c r="B7" s="5" t="s">
        <v>16</v>
      </c>
      <c r="C7" s="3" t="s">
        <v>19</v>
      </c>
      <c r="D7" s="3">
        <v>5</v>
      </c>
      <c r="E7" s="3"/>
      <c r="F7" s="3"/>
      <c r="G7" s="3"/>
      <c r="H7" s="8"/>
      <c r="I7" s="8"/>
      <c r="J7" s="8">
        <f>ROUND((D7*I7),2)</f>
        <v>0</v>
      </c>
    </row>
    <row r="8" spans="1:10" ht="30" x14ac:dyDescent="0.25">
      <c r="A8" s="2">
        <v>2</v>
      </c>
      <c r="B8" s="5" t="s">
        <v>16</v>
      </c>
      <c r="C8" s="3" t="s">
        <v>21</v>
      </c>
      <c r="D8" s="3">
        <v>3</v>
      </c>
      <c r="E8" s="3"/>
      <c r="F8" s="3"/>
      <c r="G8" s="3"/>
      <c r="H8" s="8">
        <v>2699.9</v>
      </c>
      <c r="I8" s="8"/>
      <c r="J8" s="8">
        <f t="shared" ref="J8:J9" si="0">ROUND((D8*I8),2)</f>
        <v>0</v>
      </c>
    </row>
    <row r="9" spans="1:10" ht="30" x14ac:dyDescent="0.25">
      <c r="A9" s="2">
        <v>3</v>
      </c>
      <c r="B9" s="5" t="s">
        <v>16</v>
      </c>
      <c r="C9" s="3" t="s">
        <v>20</v>
      </c>
      <c r="D9" s="3">
        <v>2</v>
      </c>
      <c r="E9" s="3"/>
      <c r="F9" s="3"/>
      <c r="G9" s="3"/>
      <c r="H9" s="8">
        <v>2699.9</v>
      </c>
      <c r="I9" s="8"/>
      <c r="J9" s="8">
        <f t="shared" si="0"/>
        <v>0</v>
      </c>
    </row>
    <row r="10" spans="1:10" x14ac:dyDescent="0.25">
      <c r="A10" s="23" t="s">
        <v>8</v>
      </c>
      <c r="B10" s="24"/>
      <c r="C10" s="24"/>
      <c r="D10" s="24"/>
      <c r="E10" s="24"/>
      <c r="F10" s="24"/>
      <c r="G10" s="24"/>
      <c r="H10" s="24"/>
      <c r="I10" s="11"/>
      <c r="J10" s="9">
        <f>SUM(J7:J9)</f>
        <v>0</v>
      </c>
    </row>
  </sheetData>
  <mergeCells count="5">
    <mergeCell ref="A5:J5"/>
    <mergeCell ref="A10:H10"/>
    <mergeCell ref="A1:J1"/>
    <mergeCell ref="A2:J2"/>
    <mergeCell ref="A3:J3"/>
  </mergeCells>
  <pageMargins left="0.70866141732283461" right="0.70866141732283461" top="0.3543307086614173" bottom="0.3543307086614173" header="0.11811023622047244" footer="0"/>
  <pageSetup paperSize="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>
      <selection activeCell="B18" sqref="B18"/>
    </sheetView>
  </sheetViews>
  <sheetFormatPr defaultRowHeight="15" x14ac:dyDescent="0.25"/>
  <cols>
    <col min="1" max="1" width="6.7109375" style="1" customWidth="1"/>
    <col min="2" max="2" width="46.140625" style="1" customWidth="1"/>
    <col min="3" max="3" width="11.42578125" style="1" customWidth="1"/>
    <col min="4" max="4" width="7.85546875" style="1" customWidth="1"/>
    <col min="5" max="5" width="12.85546875" style="1" customWidth="1"/>
    <col min="6" max="6" width="11.7109375" style="1" customWidth="1"/>
    <col min="7" max="16384" width="9.140625" style="1"/>
  </cols>
  <sheetData>
    <row r="1" spans="1:6" x14ac:dyDescent="0.25">
      <c r="A1" s="17" t="s">
        <v>5</v>
      </c>
      <c r="B1" s="18"/>
      <c r="C1" s="18"/>
      <c r="D1" s="18"/>
      <c r="E1" s="18"/>
      <c r="F1" s="18"/>
    </row>
    <row r="2" spans="1:6" x14ac:dyDescent="0.25">
      <c r="A2" s="17" t="s">
        <v>10</v>
      </c>
      <c r="B2" s="18"/>
      <c r="C2" s="18"/>
      <c r="D2" s="18"/>
      <c r="E2" s="18"/>
      <c r="F2" s="18"/>
    </row>
    <row r="3" spans="1:6" x14ac:dyDescent="0.25">
      <c r="A3" s="18" t="s">
        <v>9</v>
      </c>
      <c r="B3" s="18"/>
      <c r="C3" s="18"/>
      <c r="D3" s="18"/>
      <c r="E3" s="18"/>
      <c r="F3" s="18"/>
    </row>
    <row r="5" spans="1:6" ht="30" x14ac:dyDescent="0.25">
      <c r="A5" s="2" t="s">
        <v>1</v>
      </c>
      <c r="B5" s="3" t="s">
        <v>0</v>
      </c>
      <c r="C5" s="4" t="s">
        <v>12</v>
      </c>
      <c r="D5" s="4" t="s">
        <v>4</v>
      </c>
      <c r="E5" s="4" t="s">
        <v>17</v>
      </c>
      <c r="F5" s="4" t="s">
        <v>2</v>
      </c>
    </row>
    <row r="6" spans="1:6" ht="59.25" customHeight="1" x14ac:dyDescent="0.25">
      <c r="A6" s="2">
        <v>1</v>
      </c>
      <c r="B6" s="5" t="s">
        <v>18</v>
      </c>
      <c r="C6" s="3" t="s">
        <v>13</v>
      </c>
      <c r="D6" s="3">
        <v>5</v>
      </c>
      <c r="E6" s="8"/>
      <c r="F6" s="8"/>
    </row>
    <row r="7" spans="1:6" ht="60" x14ac:dyDescent="0.25">
      <c r="A7" s="2">
        <v>2</v>
      </c>
      <c r="B7" s="5" t="s">
        <v>18</v>
      </c>
      <c r="C7" s="3" t="s">
        <v>14</v>
      </c>
      <c r="D7" s="3">
        <v>3</v>
      </c>
      <c r="E7" s="8"/>
      <c r="F7" s="8"/>
    </row>
    <row r="8" spans="1:6" ht="60" x14ac:dyDescent="0.25">
      <c r="A8" s="2">
        <v>3</v>
      </c>
      <c r="B8" s="5" t="s">
        <v>18</v>
      </c>
      <c r="C8" s="3" t="s">
        <v>15</v>
      </c>
      <c r="D8" s="3">
        <v>2</v>
      </c>
      <c r="E8" s="8"/>
      <c r="F8" s="8"/>
    </row>
    <row r="9" spans="1:6" x14ac:dyDescent="0.25">
      <c r="A9" s="23" t="s">
        <v>8</v>
      </c>
      <c r="B9" s="24"/>
      <c r="C9" s="24"/>
      <c r="D9" s="24"/>
      <c r="E9" s="11"/>
      <c r="F9" s="9"/>
    </row>
  </sheetData>
  <mergeCells count="4">
    <mergeCell ref="A1:F1"/>
    <mergeCell ref="A2:F2"/>
    <mergeCell ref="A3:F3"/>
    <mergeCell ref="A9:D9"/>
  </mergeCells>
  <pageMargins left="0.70866141732283461" right="0.70866141732283461" top="0.3543307086614173" bottom="0.3543307086614173" header="0.11811023622047244" footer="0"/>
  <pageSetup paperSize="9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</vt:lpstr>
      <vt:lpstr>Planilha de preços</vt:lpstr>
      <vt:lpstr>Tapetes</vt:lpstr>
      <vt:lpstr>Tapetes (2)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Divânia</dc:creator>
  <cp:lastModifiedBy>Marceyron</cp:lastModifiedBy>
  <cp:lastPrinted>2022-07-09T21:05:27Z</cp:lastPrinted>
  <dcterms:created xsi:type="dcterms:W3CDTF">2020-07-22T14:09:47Z</dcterms:created>
  <dcterms:modified xsi:type="dcterms:W3CDTF">2022-07-14T18:55:56Z</dcterms:modified>
</cp:coreProperties>
</file>